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/>
  </bookViews>
  <sheets>
    <sheet name="налоговые доходы" sheetId="1" r:id="rId1"/>
    <sheet name="неналоговые доходы" sheetId="2" r:id="rId2"/>
    <sheet name="безвозмездные поступления" sheetId="3" r:id="rId3"/>
  </sheets>
  <calcPr calcId="152511"/>
</workbook>
</file>

<file path=xl/calcChain.xml><?xml version="1.0" encoding="utf-8"?>
<calcChain xmlns="http://schemas.openxmlformats.org/spreadsheetml/2006/main">
  <c r="D9" i="3" l="1"/>
  <c r="D10" i="3"/>
  <c r="D14" i="2" l="1"/>
  <c r="D11" i="3" l="1"/>
  <c r="E13" i="3" l="1"/>
  <c r="D13" i="3"/>
  <c r="E12" i="3"/>
  <c r="D12" i="3"/>
  <c r="E11" i="3"/>
  <c r="E10" i="3"/>
  <c r="E9" i="3"/>
  <c r="E14" i="2"/>
  <c r="E13" i="2"/>
  <c r="D13" i="2"/>
  <c r="E12" i="2"/>
  <c r="D12" i="2"/>
  <c r="E10" i="2"/>
  <c r="D10" i="2"/>
  <c r="E9" i="2"/>
  <c r="D9" i="2"/>
  <c r="C17" i="1"/>
  <c r="C11" i="1"/>
  <c r="B17" i="1"/>
  <c r="B11" i="1"/>
  <c r="E11" i="2" l="1"/>
  <c r="E10" i="1" l="1"/>
  <c r="E11" i="1"/>
  <c r="E13" i="1"/>
  <c r="E14" i="1"/>
  <c r="E15" i="1"/>
  <c r="E16" i="1"/>
  <c r="E17" i="1"/>
  <c r="E19" i="1"/>
  <c r="E20" i="1"/>
  <c r="E21" i="1"/>
  <c r="E9" i="1"/>
  <c r="D10" i="1"/>
  <c r="D11" i="1"/>
  <c r="D13" i="1"/>
  <c r="D14" i="1"/>
  <c r="D15" i="1"/>
  <c r="D16" i="1"/>
  <c r="D17" i="1"/>
  <c r="D19" i="1"/>
  <c r="D20" i="1"/>
  <c r="D21" i="1"/>
  <c r="D9" i="1"/>
</calcChain>
</file>

<file path=xl/sharedStrings.xml><?xml version="1.0" encoding="utf-8"?>
<sst xmlns="http://schemas.openxmlformats.org/spreadsheetml/2006/main" count="72" uniqueCount="54">
  <si>
    <t>Вид дохода</t>
  </si>
  <si>
    <t xml:space="preserve">Утверждено </t>
  </si>
  <si>
    <t>Исполнено</t>
  </si>
  <si>
    <t>% исполнения</t>
  </si>
  <si>
    <t>Причины отклонения</t>
  </si>
  <si>
    <t>Отклонение (+/-)</t>
  </si>
  <si>
    <t>НАЛОГОВЫЕ ДОХОДЫ, тыс. рублей</t>
  </si>
  <si>
    <t>Налог на доходы физических лиц</t>
  </si>
  <si>
    <t>Доходы от уплаты акцизов на нефтепродукты</t>
  </si>
  <si>
    <t>Налоги на совокупный доход,</t>
  </si>
  <si>
    <t>в том числе: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</si>
  <si>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</si>
  <si>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</si>
  <si>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</si>
  <si>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Единый  сельскохозяйственный налог </t>
  </si>
  <si>
    <t>Налоги на имущество,</t>
  </si>
  <si>
    <t>налог на имущество физических лиц</t>
  </si>
  <si>
    <t>земельный налог</t>
  </si>
  <si>
    <t>Государственная пошлина</t>
  </si>
  <si>
    <t>Увеличение количества зарегистрированных обособленных подразделений на территории района, увеличение фонда оплаты труда</t>
  </si>
  <si>
    <t>Рост объемов реализации продукции</t>
  </si>
  <si>
    <t>Увеличение налгооблагаемой базы</t>
  </si>
  <si>
    <t>увеличение количества выданных патентов</t>
  </si>
  <si>
    <t>В связи с увеличением кадастровой стоимости земельных участков</t>
  </si>
  <si>
    <t>Совершено большее количество юридически значимых действий, за которые взимается госпошлина, чем планировалось</t>
  </si>
  <si>
    <t>НЕНАЛОГОВЫЕ ДОХОДЫ, тыс. рублей</t>
  </si>
  <si>
    <t>Доходы от использования имущества, находящегося в муниципальной собственности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</si>
  <si>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</si>
  <si>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</si>
  <si>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</si>
  <si>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</si>
  <si>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Доходы от оказания платных услуг и компенсации затрат государства</t>
  </si>
  <si>
    <t>в связи с продажей имущества посредством аукциона, не реализованного в прошлые годы</t>
  </si>
  <si>
    <t>поступление средств по судебным искам о возмещении вреда причиненного окружающей среде</t>
  </si>
  <si>
    <t>БЕЗВОЗМЕЗДНЫЕ ПОСТУПЛЕНИЯ, тыс. рублей</t>
  </si>
  <si>
    <t>Дотации</t>
  </si>
  <si>
    <t>Субсидии</t>
  </si>
  <si>
    <t>Субвенции</t>
  </si>
  <si>
    <t>Иные межбюджетные трансферты</t>
  </si>
  <si>
    <t>Остальные</t>
  </si>
  <si>
    <t>поступление в конце года невыясненных платежей</t>
  </si>
  <si>
    <t>1 370 392,0 УТВЕРЖДЕНО</t>
  </si>
  <si>
    <t>726 925,9 ИСПОЛНЕНО</t>
  </si>
  <si>
    <t>606 173,1 УТВЕРЖДЕНО</t>
  </si>
  <si>
    <t>2 899 699,7 УТВЕРЖДЕНО</t>
  </si>
  <si>
    <t>Посупление задолженности за прошлые периоды, а так же в связи с исчислением налога исходя из кадастровой стоимости имущества</t>
  </si>
  <si>
    <t>В связи с применением коэффициента инфляции, применяемого при расчете арендной платы земель населенных пунктов, увеличение количества договоров аренды</t>
  </si>
  <si>
    <t>в связи с изменением расчетов платы за негативное воздействие на лкружающую среду</t>
  </si>
  <si>
    <t>в связи с увеличением платных услуг, оказываемых казенными учреждениями</t>
  </si>
  <si>
    <t>в связи с поступлением из бюджета округа субсидий на софинансирование расходов муниципального образования по факту оказанных услуг (выполненных работ)</t>
  </si>
  <si>
    <t>в связи с поступлением иных межбюджетных трансфертов передаваемых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факту оказанных услуг (выполненных работ)</t>
  </si>
  <si>
    <t>Поступление средств по заключенным экономическим соглашениям, планы уточняются по мере заключения таких соглашений и фактического поступления сумм по ним</t>
  </si>
  <si>
    <t>1 441 359,1 ИСПОЛНЕНО</t>
  </si>
  <si>
    <t>2 756 536,6 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</si>
</sst>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164" fontId="1" fillId="0" borderId="0" xfId="0" applyNumberFormat="1" applyFont="1"/>
    <xf numFmtId="164" fontId="8" fillId="0" borderId="1" xfId="0" applyNumberFormat="1" applyFont="1" applyBorder="1"/>
    <xf numFmtId="164" fontId="1" fillId="0" borderId="0" xfId="0" applyNumberFormat="1" applyFont="1" applyBorder="1"/>
    <xf numFmtId="0" fontId="8" fillId="0" borderId="1" xfId="0" applyFont="1" applyBorder="1" applyAlignment="1">
      <alignment wrapText="1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165" fontId="7" fillId="0" borderId="0" xfId="0" applyNumberFormat="1" applyFont="1" applyFill="1" applyAlignment="1">
      <alignment horizontal="left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A2" sqref="A2:XFD8"/>
    </sheetView>
  </sheetViews>
  <sheetFormatPr defaultRowHeight="15.75" x14ac:dyDescent="0.25"/>
  <cols>
    <col min="1" max="1" width="32" style="1" customWidth="1"/>
    <col min="2" max="2" width="16.7109375" style="1" customWidth="1"/>
    <col min="3" max="3" width="14" style="1" customWidth="1"/>
    <col min="4" max="4" width="14.5703125" style="1" customWidth="1"/>
    <col min="5" max="5" width="14.85546875" style="1" customWidth="1"/>
    <col min="6" max="6" width="30" style="1" customWidth="1"/>
    <col min="7" max="16384" width="9.140625" style="1"/>
  </cols>
  <sheetData>
    <row r="2" spans="1:6" s="14" customFormat="1" ht="18.75" x14ac:dyDescent="0.3">
      <c r="A2" s="13" t="s">
        <v>6</v>
      </c>
      <c r="B2" s="13"/>
      <c r="C2" s="13"/>
      <c r="D2" s="13"/>
      <c r="E2" s="13"/>
      <c r="F2" s="13"/>
    </row>
    <row r="3" spans="1:6" s="14" customFormat="1" x14ac:dyDescent="0.25"/>
    <row r="4" spans="1:6" s="14" customFormat="1" ht="18.75" x14ac:dyDescent="0.3">
      <c r="A4" s="15" t="s">
        <v>52</v>
      </c>
      <c r="B4" s="16"/>
      <c r="C4" s="15" t="s">
        <v>41</v>
      </c>
    </row>
    <row r="5" spans="1:6" s="14" customFormat="1" ht="18.75" x14ac:dyDescent="0.3">
      <c r="A5" s="17">
        <v>1.052</v>
      </c>
      <c r="B5" s="16"/>
      <c r="C5" s="16"/>
    </row>
    <row r="6" spans="1:6" s="14" customFormat="1" ht="18.75" x14ac:dyDescent="0.3">
      <c r="A6" s="20"/>
    </row>
    <row r="7" spans="1:6" s="14" customFormat="1" ht="18.75" x14ac:dyDescent="0.3">
      <c r="A7" s="18" t="s">
        <v>10</v>
      </c>
    </row>
    <row r="8" spans="1:6" s="14" customFormat="1" ht="56.25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5</v>
      </c>
      <c r="F8" s="19" t="s">
        <v>4</v>
      </c>
    </row>
    <row r="9" spans="1:6" ht="110.25" x14ac:dyDescent="0.25">
      <c r="A9" s="7" t="s">
        <v>7</v>
      </c>
      <c r="B9" s="10">
        <v>1283940</v>
      </c>
      <c r="C9" s="10">
        <v>1341085.3999999999</v>
      </c>
      <c r="D9" s="6">
        <f>C9/B9*100</f>
        <v>104.45078430456252</v>
      </c>
      <c r="E9" s="6">
        <f>C9-B9</f>
        <v>57145.399999999907</v>
      </c>
      <c r="F9" s="12" t="s">
        <v>19</v>
      </c>
    </row>
    <row r="10" spans="1:6" ht="31.5" x14ac:dyDescent="0.25">
      <c r="A10" s="7" t="s">
        <v>8</v>
      </c>
      <c r="B10" s="10">
        <v>9907</v>
      </c>
      <c r="C10" s="10">
        <v>10155.299999999999</v>
      </c>
      <c r="D10" s="6">
        <f t="shared" ref="D10:D21" si="0">C10/B10*100</f>
        <v>102.50630867063693</v>
      </c>
      <c r="E10" s="6">
        <f t="shared" ref="E10:E21" si="1">C10-B10</f>
        <v>248.29999999999927</v>
      </c>
      <c r="F10" s="12" t="s">
        <v>20</v>
      </c>
    </row>
    <row r="11" spans="1:6" x14ac:dyDescent="0.25">
      <c r="A11" s="7" t="s">
        <v>9</v>
      </c>
      <c r="B11" s="10">
        <f>SUM(B13:B16)</f>
        <v>51034</v>
      </c>
      <c r="C11" s="10">
        <f>SUM(C13:C16)</f>
        <v>56592.4</v>
      </c>
      <c r="D11" s="6">
        <f t="shared" si="0"/>
        <v>110.89156248775328</v>
      </c>
      <c r="E11" s="6">
        <f t="shared" si="1"/>
        <v>5558.4000000000015</v>
      </c>
      <c r="F11" s="12"/>
    </row>
    <row r="12" spans="1:6" x14ac:dyDescent="0.25">
      <c r="A12" s="4" t="s">
        <v>10</v>
      </c>
      <c r="B12" s="10"/>
      <c r="C12" s="10"/>
      <c r="D12" s="6"/>
      <c r="E12" s="6"/>
      <c r="F12" s="12"/>
    </row>
    <row r="13" spans="1:6" ht="47.25" x14ac:dyDescent="0.25">
      <c r="A13" s="5" t="s">
        <v>11</v>
      </c>
      <c r="B13" s="10">
        <v>40052</v>
      </c>
      <c r="C13" s="10">
        <v>44213.7</v>
      </c>
      <c r="D13" s="6">
        <f t="shared" si="0"/>
        <v>110.39074203535404</v>
      </c>
      <c r="E13" s="6">
        <f t="shared" si="1"/>
        <v>4161.6999999999971</v>
      </c>
      <c r="F13" s="12" t="s">
        <v>21</v>
      </c>
    </row>
    <row r="14" spans="1:6" ht="47.25" x14ac:dyDescent="0.25">
      <c r="A14" s="5" t="s">
        <v>12</v>
      </c>
      <c r="B14" s="10">
        <v>8716</v>
      </c>
      <c r="C14" s="10">
        <v>9465</v>
      </c>
      <c r="D14" s="6">
        <f t="shared" si="0"/>
        <v>108.59339146397431</v>
      </c>
      <c r="E14" s="6">
        <f t="shared" si="1"/>
        <v>749</v>
      </c>
      <c r="F14" s="12" t="s">
        <v>21</v>
      </c>
    </row>
    <row r="15" spans="1:6" ht="31.5" x14ac:dyDescent="0.25">
      <c r="A15" s="5" t="s">
        <v>14</v>
      </c>
      <c r="B15" s="10">
        <v>312</v>
      </c>
      <c r="C15" s="10">
        <v>367.3</v>
      </c>
      <c r="D15" s="6">
        <f t="shared" si="0"/>
        <v>117.72435897435898</v>
      </c>
      <c r="E15" s="6">
        <f t="shared" si="1"/>
        <v>55.300000000000011</v>
      </c>
      <c r="F15" s="12" t="s">
        <v>21</v>
      </c>
    </row>
    <row r="16" spans="1:6" ht="47.25" x14ac:dyDescent="0.25">
      <c r="A16" s="5" t="s">
        <v>13</v>
      </c>
      <c r="B16" s="10">
        <v>1954</v>
      </c>
      <c r="C16" s="10">
        <v>2546.4</v>
      </c>
      <c r="D16" s="6">
        <f t="shared" si="0"/>
        <v>130.31729785056297</v>
      </c>
      <c r="E16" s="6">
        <f t="shared" si="1"/>
        <v>592.40000000000009</v>
      </c>
      <c r="F16" s="12" t="s">
        <v>22</v>
      </c>
    </row>
    <row r="17" spans="1:6" x14ac:dyDescent="0.25">
      <c r="A17" s="3" t="s">
        <v>15</v>
      </c>
      <c r="B17" s="10">
        <f>SUM(B19:B20)</f>
        <v>22138</v>
      </c>
      <c r="C17" s="10">
        <f>SUM(C19:C20)</f>
        <v>29117.4</v>
      </c>
      <c r="D17" s="6">
        <f t="shared" si="0"/>
        <v>131.52678652091427</v>
      </c>
      <c r="E17" s="6">
        <f t="shared" si="1"/>
        <v>6979.4000000000015</v>
      </c>
      <c r="F17" s="12"/>
    </row>
    <row r="18" spans="1:6" x14ac:dyDescent="0.25">
      <c r="A18" s="4" t="s">
        <v>10</v>
      </c>
      <c r="B18" s="10"/>
      <c r="C18" s="10"/>
      <c r="D18" s="6"/>
      <c r="E18" s="6"/>
      <c r="F18" s="12"/>
    </row>
    <row r="19" spans="1:6" ht="94.5" x14ac:dyDescent="0.25">
      <c r="A19" s="5" t="s">
        <v>16</v>
      </c>
      <c r="B19" s="10">
        <v>354</v>
      </c>
      <c r="C19" s="10">
        <v>560</v>
      </c>
      <c r="D19" s="6">
        <f t="shared" si="0"/>
        <v>158.19209039548022</v>
      </c>
      <c r="E19" s="6">
        <f t="shared" si="1"/>
        <v>206</v>
      </c>
      <c r="F19" s="12" t="s">
        <v>45</v>
      </c>
    </row>
    <row r="20" spans="1:6" ht="47.25" x14ac:dyDescent="0.25">
      <c r="A20" s="5" t="s">
        <v>17</v>
      </c>
      <c r="B20" s="10">
        <v>21784</v>
      </c>
      <c r="C20" s="10">
        <v>28557.4</v>
      </c>
      <c r="D20" s="6">
        <f t="shared" si="0"/>
        <v>131.09346309217776</v>
      </c>
      <c r="E20" s="6">
        <f t="shared" si="1"/>
        <v>6773.4000000000015</v>
      </c>
      <c r="F20" s="12" t="s">
        <v>23</v>
      </c>
    </row>
    <row r="21" spans="1:6" ht="94.5" x14ac:dyDescent="0.25">
      <c r="A21" s="7" t="s">
        <v>18</v>
      </c>
      <c r="B21" s="10">
        <v>3373</v>
      </c>
      <c r="C21" s="10">
        <v>4408.6000000000004</v>
      </c>
      <c r="D21" s="6">
        <f t="shared" si="0"/>
        <v>130.70263860065225</v>
      </c>
      <c r="E21" s="6">
        <f t="shared" si="1"/>
        <v>1035.6000000000004</v>
      </c>
      <c r="F21" s="12" t="s">
        <v>24</v>
      </c>
    </row>
    <row r="22" spans="1:6" x14ac:dyDescent="0.25">
      <c r="A22" s="2"/>
      <c r="D22" s="11"/>
    </row>
    <row r="23" spans="1:6" x14ac:dyDescent="0.25">
      <c r="A23" s="2"/>
      <c r="B23" s="9"/>
      <c r="C23" s="9"/>
      <c r="D23" s="11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A2" sqref="A2:XFD8"/>
    </sheetView>
  </sheetViews>
  <sheetFormatPr defaultRowHeight="15.75" x14ac:dyDescent="0.25"/>
  <cols>
    <col min="1" max="1" width="31.5703125" style="1" customWidth="1"/>
    <col min="2" max="2" width="15.7109375" style="1" customWidth="1"/>
    <col min="3" max="3" width="15.42578125" style="1" customWidth="1"/>
    <col min="4" max="4" width="10.42578125" style="1" customWidth="1"/>
    <col min="5" max="5" width="10.85546875" style="1" customWidth="1"/>
    <col min="6" max="6" width="46.140625" style="1" customWidth="1"/>
    <col min="7" max="16384" width="9.140625" style="1"/>
  </cols>
  <sheetData>
    <row r="2" spans="1:6" s="14" customFormat="1" ht="18.75" x14ac:dyDescent="0.3">
      <c r="A2" s="13" t="s">
        <v>25</v>
      </c>
      <c r="B2" s="13"/>
      <c r="C2" s="13"/>
      <c r="D2" s="13"/>
      <c r="E2" s="13"/>
      <c r="F2" s="13"/>
    </row>
    <row r="3" spans="1:6" s="14" customFormat="1" x14ac:dyDescent="0.25"/>
    <row r="4" spans="1:6" s="14" customFormat="1" ht="18.75" x14ac:dyDescent="0.3">
      <c r="A4" s="15" t="s">
        <v>42</v>
      </c>
      <c r="B4" s="16"/>
      <c r="C4" s="15" t="s">
        <v>43</v>
      </c>
    </row>
    <row r="5" spans="1:6" s="14" customFormat="1" ht="18.75" x14ac:dyDescent="0.3">
      <c r="A5" s="17">
        <v>1.1990000000000001</v>
      </c>
      <c r="B5" s="16"/>
      <c r="C5" s="16"/>
    </row>
    <row r="6" spans="1:6" s="14" customFormat="1" ht="18.75" x14ac:dyDescent="0.3">
      <c r="A6" s="20"/>
    </row>
    <row r="7" spans="1:6" s="14" customFormat="1" ht="18.75" x14ac:dyDescent="0.3">
      <c r="A7" s="18" t="s">
        <v>10</v>
      </c>
    </row>
    <row r="8" spans="1:6" s="14" customFormat="1" ht="56.25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5</v>
      </c>
      <c r="F8" s="19" t="s">
        <v>4</v>
      </c>
    </row>
    <row r="9" spans="1:6" ht="63" x14ac:dyDescent="0.25">
      <c r="A9" s="7" t="s">
        <v>26</v>
      </c>
      <c r="B9" s="10">
        <v>475773.1</v>
      </c>
      <c r="C9" s="10">
        <v>561326.4</v>
      </c>
      <c r="D9" s="6">
        <f>C9/B9*100</f>
        <v>117.98195400286397</v>
      </c>
      <c r="E9" s="6">
        <f>C9-B9</f>
        <v>85553.300000000047</v>
      </c>
      <c r="F9" s="12" t="s">
        <v>46</v>
      </c>
    </row>
    <row r="10" spans="1:6" ht="47.25" x14ac:dyDescent="0.25">
      <c r="A10" s="7" t="s">
        <v>27</v>
      </c>
      <c r="B10" s="10">
        <v>46479</v>
      </c>
      <c r="C10" s="10">
        <v>41743.5</v>
      </c>
      <c r="D10" s="6">
        <f t="shared" ref="D10:D14" si="0">C10/B10*100</f>
        <v>89.811527786742403</v>
      </c>
      <c r="E10" s="6">
        <f t="shared" ref="E10:E14" si="1">C10-B10</f>
        <v>-4735.5</v>
      </c>
      <c r="F10" s="12" t="s">
        <v>47</v>
      </c>
    </row>
    <row r="11" spans="1:6" ht="47.25" x14ac:dyDescent="0.25">
      <c r="A11" s="7" t="s">
        <v>31</v>
      </c>
      <c r="B11" s="10">
        <v>3874</v>
      </c>
      <c r="C11" s="10">
        <v>5953.6</v>
      </c>
      <c r="D11" s="6"/>
      <c r="E11" s="6">
        <f t="shared" si="1"/>
        <v>2079.6000000000004</v>
      </c>
      <c r="F11" s="12" t="s">
        <v>48</v>
      </c>
    </row>
    <row r="12" spans="1:6" ht="47.25" x14ac:dyDescent="0.25">
      <c r="A12" s="3" t="s">
        <v>28</v>
      </c>
      <c r="B12" s="10">
        <v>15244</v>
      </c>
      <c r="C12" s="10">
        <v>17274.3</v>
      </c>
      <c r="D12" s="6">
        <f t="shared" si="0"/>
        <v>113.31868276043033</v>
      </c>
      <c r="E12" s="6">
        <f t="shared" si="1"/>
        <v>2030.2999999999993</v>
      </c>
      <c r="F12" s="12" t="s">
        <v>32</v>
      </c>
    </row>
    <row r="13" spans="1:6" ht="47.25" x14ac:dyDescent="0.25">
      <c r="A13" s="3" t="s">
        <v>29</v>
      </c>
      <c r="B13" s="10">
        <v>64717</v>
      </c>
      <c r="C13" s="10">
        <v>100185.9</v>
      </c>
      <c r="D13" s="6">
        <f t="shared" si="0"/>
        <v>154.80615603319066</v>
      </c>
      <c r="E13" s="6">
        <f t="shared" si="1"/>
        <v>35468.899999999994</v>
      </c>
      <c r="F13" s="12" t="s">
        <v>33</v>
      </c>
    </row>
    <row r="14" spans="1:6" ht="31.5" x14ac:dyDescent="0.25">
      <c r="A14" s="3" t="s">
        <v>30</v>
      </c>
      <c r="B14" s="10">
        <v>86</v>
      </c>
      <c r="C14" s="10">
        <v>442.2</v>
      </c>
      <c r="D14" s="6">
        <f t="shared" si="0"/>
        <v>514.18604651162786</v>
      </c>
      <c r="E14" s="6">
        <f t="shared" si="1"/>
        <v>356.2</v>
      </c>
      <c r="F14" s="12" t="s">
        <v>40</v>
      </c>
    </row>
    <row r="15" spans="1:6" x14ac:dyDescent="0.25">
      <c r="A15" s="2"/>
      <c r="B15" s="9"/>
      <c r="C15" s="9"/>
    </row>
    <row r="16" spans="1:6" x14ac:dyDescent="0.25">
      <c r="A16" s="2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A2" sqref="A2:XFD8"/>
    </sheetView>
  </sheetViews>
  <sheetFormatPr defaultRowHeight="15.75" x14ac:dyDescent="0.25"/>
  <cols>
    <col min="1" max="1" width="26.28515625" style="1" customWidth="1"/>
    <col min="2" max="2" width="15.42578125" style="1" customWidth="1"/>
    <col min="3" max="3" width="14.28515625" style="1" customWidth="1"/>
    <col min="4" max="4" width="14.5703125" style="1" customWidth="1"/>
    <col min="5" max="5" width="10.7109375" style="1" customWidth="1"/>
    <col min="6" max="6" width="47.85546875" style="1" customWidth="1"/>
    <col min="7" max="16384" width="9.140625" style="1"/>
  </cols>
  <sheetData>
    <row r="2" spans="1:6" s="14" customFormat="1" ht="18.75" x14ac:dyDescent="0.3">
      <c r="A2" s="13" t="s">
        <v>34</v>
      </c>
      <c r="B2" s="13"/>
      <c r="C2" s="13"/>
      <c r="D2" s="13"/>
      <c r="E2" s="13"/>
      <c r="F2" s="13"/>
    </row>
    <row r="3" spans="1:6" s="14" customFormat="1" x14ac:dyDescent="0.25"/>
    <row r="4" spans="1:6" s="14" customFormat="1" ht="18.75" x14ac:dyDescent="0.3">
      <c r="A4" s="15" t="s">
        <v>53</v>
      </c>
      <c r="B4" s="16"/>
      <c r="C4" s="15" t="s">
        <v>44</v>
      </c>
    </row>
    <row r="5" spans="1:6" s="14" customFormat="1" ht="18.75" x14ac:dyDescent="0.3">
      <c r="A5" s="17">
        <v>0.95099999999999996</v>
      </c>
      <c r="B5" s="16"/>
      <c r="C5" s="16"/>
    </row>
    <row r="6" spans="1:6" s="14" customFormat="1" ht="18.75" x14ac:dyDescent="0.3">
      <c r="A6" s="17"/>
      <c r="B6" s="16"/>
      <c r="C6" s="16"/>
    </row>
    <row r="7" spans="1:6" s="14" customFormat="1" ht="18.75" x14ac:dyDescent="0.3">
      <c r="A7" s="18" t="s">
        <v>10</v>
      </c>
    </row>
    <row r="8" spans="1:6" s="14" customFormat="1" ht="56.25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5</v>
      </c>
      <c r="F8" s="19" t="s">
        <v>4</v>
      </c>
    </row>
    <row r="9" spans="1:6" x14ac:dyDescent="0.25">
      <c r="A9" s="7" t="s">
        <v>35</v>
      </c>
      <c r="B9" s="10">
        <v>107634</v>
      </c>
      <c r="C9" s="10">
        <v>107634</v>
      </c>
      <c r="D9" s="6">
        <f t="shared" ref="D9:D13" si="0">C9/B9*100</f>
        <v>100</v>
      </c>
      <c r="E9" s="6">
        <f>C9-B9</f>
        <v>0</v>
      </c>
      <c r="F9" s="8"/>
    </row>
    <row r="10" spans="1:6" ht="63" x14ac:dyDescent="0.25">
      <c r="A10" s="7" t="s">
        <v>36</v>
      </c>
      <c r="B10" s="10">
        <v>698808.8</v>
      </c>
      <c r="C10" s="10">
        <v>665058.6</v>
      </c>
      <c r="D10" s="6">
        <f t="shared" si="0"/>
        <v>95.170324128717326</v>
      </c>
      <c r="E10" s="6">
        <f t="shared" ref="E10:E13" si="1">C10-B10</f>
        <v>-33750.20000000007</v>
      </c>
      <c r="F10" s="12" t="s">
        <v>49</v>
      </c>
    </row>
    <row r="11" spans="1:6" x14ac:dyDescent="0.25">
      <c r="A11" s="7" t="s">
        <v>37</v>
      </c>
      <c r="B11" s="10">
        <v>1318795.2</v>
      </c>
      <c r="C11" s="10">
        <v>1318665.2</v>
      </c>
      <c r="D11" s="6">
        <f t="shared" si="0"/>
        <v>99.990142517958816</v>
      </c>
      <c r="E11" s="6">
        <f t="shared" si="1"/>
        <v>-130</v>
      </c>
      <c r="F11" s="12"/>
    </row>
    <row r="12" spans="1:6" ht="126" x14ac:dyDescent="0.25">
      <c r="A12" s="3" t="s">
        <v>38</v>
      </c>
      <c r="B12" s="10">
        <v>601446.40000000002</v>
      </c>
      <c r="C12" s="10">
        <v>490434.6</v>
      </c>
      <c r="D12" s="6">
        <f t="shared" si="0"/>
        <v>81.542528145483956</v>
      </c>
      <c r="E12" s="6">
        <f t="shared" si="1"/>
        <v>-111011.80000000005</v>
      </c>
      <c r="F12" s="12" t="s">
        <v>50</v>
      </c>
    </row>
    <row r="13" spans="1:6" ht="78.75" x14ac:dyDescent="0.25">
      <c r="A13" s="3" t="s">
        <v>39</v>
      </c>
      <c r="B13" s="10">
        <v>173015.3</v>
      </c>
      <c r="C13" s="10">
        <v>174744.2</v>
      </c>
      <c r="D13" s="6">
        <f t="shared" si="0"/>
        <v>100.99927578659229</v>
      </c>
      <c r="E13" s="6">
        <f t="shared" si="1"/>
        <v>1728.9000000000233</v>
      </c>
      <c r="F13" s="12" t="s">
        <v>51</v>
      </c>
    </row>
    <row r="14" spans="1:6" x14ac:dyDescent="0.25">
      <c r="A14" s="2"/>
    </row>
    <row r="15" spans="1:6" x14ac:dyDescent="0.25">
      <c r="A15" s="2"/>
      <c r="B15" s="9"/>
      <c r="C15" s="9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налоговые доходы</vt:lpstr>
      <vt:lpstr>неналоговые доходы</vt:lpstr>
      <vt:lpstr>безвозмездные поступления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Воронкова Татьяна Сергеевна</cp:lastModifiedBy>
  <cp:lastPrinted>2018-04-23T06:30:50Z</cp:lastPrinted>
  <dcterms:created xsi:type="dcterms:W3CDTF">2016-04-11T09:21:48Z</dcterms:created>
  <dcterms:modified xsi:type="dcterms:W3CDTF">2018-04-23T06:30:58Z</dcterms:modified>
</cp:coreProperties>
</file>